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AAAAAA ZD Celje JN\Zdravstveni dom CELJE\ZD Celje 2026\JNMV\JNMV 015.2026 DIGITALIZACIJA MZ\"/>
    </mc:Choice>
  </mc:AlternateContent>
  <xr:revisionPtr revIDLastSave="0" documentId="14_{2E247E80-143C-41E6-976C-48D92FEAC4AD}" xr6:coauthVersionLast="47" xr6:coauthVersionMax="47" xr10:uidLastSave="{00000000-0000-0000-0000-000000000000}"/>
  <bookViews>
    <workbookView xWindow="-108" yWindow="-108" windowWidth="23256" windowHeight="12456" xr2:uid="{5CC7823E-1125-4FC3-8512-FBF872C078D0}"/>
  </bookViews>
  <sheets>
    <sheet name="REKAPITULACIJA" sheetId="5" r:id="rId1"/>
    <sheet name="Sklop 1 " sheetId="1" r:id="rId2"/>
    <sheet name="Sklop 2" sheetId="6" r:id="rId3"/>
    <sheet name="Sklop 3" sheetId="3" r:id="rId4"/>
  </sheets>
  <definedNames>
    <definedName name="_xlnm.Print_Area" localSheetId="0">REKAPITULACIJA!$B$1:$J$3</definedName>
    <definedName name="_xlnm.Print_Area" localSheetId="1">'Sklop 1 '!$A$1:$K$6</definedName>
    <definedName name="_xlnm.Print_Area" localSheetId="3">'Sklop 3'!$B$1:$M$3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3" l="1"/>
  <c r="I10" i="6"/>
  <c r="I8" i="6"/>
  <c r="H9" i="1"/>
  <c r="F7" i="5" s="1"/>
  <c r="G7" i="5" s="1"/>
  <c r="F9" i="5"/>
  <c r="H9" i="5" s="1"/>
  <c r="I7" i="6"/>
  <c r="K7" i="6" s="1"/>
  <c r="K8" i="6" s="1"/>
  <c r="I6" i="3"/>
  <c r="J6" i="3" s="1"/>
  <c r="J7" i="3" s="1"/>
  <c r="H6" i="1"/>
  <c r="I6" i="1" s="1"/>
  <c r="I7" i="1" s="1"/>
  <c r="G9" i="5" l="1"/>
  <c r="I7" i="3"/>
  <c r="I10" i="3" s="1"/>
  <c r="I11" i="3" s="1"/>
  <c r="K6" i="3"/>
  <c r="K7" i="3" s="1"/>
  <c r="F8" i="5"/>
  <c r="H8" i="5" s="1"/>
  <c r="H7" i="1"/>
  <c r="H10" i="1" s="1"/>
  <c r="H11" i="1" s="1"/>
  <c r="J7" i="6"/>
  <c r="J8" i="6" s="1"/>
  <c r="H7" i="5"/>
  <c r="J6" i="1"/>
  <c r="J7" i="1" s="1"/>
  <c r="F10" i="5" l="1"/>
  <c r="F12" i="5" s="1"/>
  <c r="F13" i="5" s="1"/>
  <c r="F14" i="5" s="1"/>
  <c r="G8" i="5"/>
  <c r="G10" i="5" s="1"/>
  <c r="H10" i="5"/>
  <c r="I11" i="6"/>
  <c r="I12" i="6" s="1"/>
</calcChain>
</file>

<file path=xl/sharedStrings.xml><?xml version="1.0" encoding="utf-8"?>
<sst xmlns="http://schemas.openxmlformats.org/spreadsheetml/2006/main" count="86" uniqueCount="34">
  <si>
    <t>Količina</t>
  </si>
  <si>
    <t>Vrednost z DDV</t>
  </si>
  <si>
    <t>EM</t>
  </si>
  <si>
    <t>kos</t>
  </si>
  <si>
    <t>DDV</t>
  </si>
  <si>
    <t>Šifra 
zahtevanega blaga</t>
  </si>
  <si>
    <t>Proizvajalec</t>
  </si>
  <si>
    <t>Opis blaga</t>
  </si>
  <si>
    <t>Zahteve</t>
  </si>
  <si>
    <t>Cena na enoto</t>
  </si>
  <si>
    <t>Vrednost skupaj brez DDV</t>
  </si>
  <si>
    <t xml:space="preserve">DDV </t>
  </si>
  <si>
    <t>Supaj z DDV</t>
  </si>
  <si>
    <t>SKUPAJ brez DDV</t>
  </si>
  <si>
    <t>Datum:</t>
  </si>
  <si>
    <t xml:space="preserve">Podpis: </t>
  </si>
  <si>
    <t>žig</t>
  </si>
  <si>
    <t>Sklop 2</t>
  </si>
  <si>
    <t>Sklop 1</t>
  </si>
  <si>
    <t>Nabava opreme po sklopih za projekt Digitalna preobrazba zdravstva‎</t>
  </si>
  <si>
    <t>Sklop</t>
  </si>
  <si>
    <t>Opis artikla</t>
  </si>
  <si>
    <t>Sklop 3</t>
  </si>
  <si>
    <t>USB diktafonski mikrofon</t>
  </si>
  <si>
    <t xml:space="preserve">SKLOP 1: Optični čitalci </t>
  </si>
  <si>
    <t>Optični čitalci</t>
  </si>
  <si>
    <t>Sklop 3 - USB diktafonski mikrofon</t>
  </si>
  <si>
    <t>SKLOP 3</t>
  </si>
  <si>
    <t>SKLOP 2: Računalniški zasloni Večji zaslon: vsaj 34" (21:9)‎</t>
  </si>
  <si>
    <t>VREDNOST PONUDBE BREZ DDV</t>
  </si>
  <si>
    <t>SKUPAJ Z DDV</t>
  </si>
  <si>
    <t>Skladno s Tehničnimi specifikacijami - Obrazec 10</t>
  </si>
  <si>
    <t>Optični čitalci ‎</t>
  </si>
  <si>
    <t>Računalniški zasloni Večji zaslon: vsaj 34" (21:9)‎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</si>
</sst>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€-424]"/>
  </numFmts>
  <fonts count="1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4"/>
      <color rgb="FF2F5496"/>
      <name val="Tahoma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164" fontId="2" fillId="0" borderId="0" xfId="0" applyNumberFormat="1" applyFont="1"/>
    <xf numFmtId="0" fontId="3" fillId="0" borderId="0" xfId="0" applyFont="1"/>
    <xf numFmtId="164" fontId="3" fillId="0" borderId="0" xfId="0" applyNumberFormat="1" applyFont="1"/>
    <xf numFmtId="164" fontId="4" fillId="0" borderId="0" xfId="0" applyNumberFormat="1" applyFont="1"/>
    <xf numFmtId="0" fontId="0" fillId="0" borderId="1" xfId="0" applyBorder="1" applyAlignment="1">
      <alignment wrapText="1"/>
    </xf>
    <xf numFmtId="164" fontId="5" fillId="2" borderId="1" xfId="0" applyNumberFormat="1" applyFont="1" applyFill="1" applyBorder="1"/>
    <xf numFmtId="164" fontId="0" fillId="2" borderId="1" xfId="0" applyNumberFormat="1" applyFill="1" applyBorder="1"/>
    <xf numFmtId="4" fontId="0" fillId="2" borderId="1" xfId="0" applyNumberFormat="1" applyFill="1" applyBorder="1"/>
    <xf numFmtId="0" fontId="0" fillId="3" borderId="1" xfId="0" applyFill="1" applyBorder="1" applyAlignment="1">
      <alignment horizontal="center"/>
    </xf>
    <xf numFmtId="0" fontId="0" fillId="2" borderId="2" xfId="0" applyFill="1" applyBorder="1" applyAlignment="1">
      <alignment wrapText="1"/>
    </xf>
    <xf numFmtId="0" fontId="0" fillId="2" borderId="3" xfId="0" applyFill="1" applyBorder="1" applyAlignment="1">
      <alignment horizontal="right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5" xfId="0" applyFill="1" applyBorder="1"/>
    <xf numFmtId="0" fontId="0" fillId="2" borderId="6" xfId="0" applyFill="1" applyBorder="1"/>
    <xf numFmtId="0" fontId="0" fillId="0" borderId="2" xfId="0" applyBorder="1"/>
    <xf numFmtId="0" fontId="0" fillId="0" borderId="3" xfId="0" applyBorder="1"/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5" xfId="0" applyBorder="1"/>
    <xf numFmtId="0" fontId="0" fillId="3" borderId="6" xfId="0" applyFill="1" applyBorder="1" applyAlignment="1">
      <alignment horizontal="center"/>
    </xf>
    <xf numFmtId="0" fontId="5" fillId="0" borderId="0" xfId="0" applyFont="1"/>
    <xf numFmtId="0" fontId="2" fillId="0" borderId="0" xfId="0" applyFont="1"/>
    <xf numFmtId="0" fontId="6" fillId="0" borderId="0" xfId="0" applyFont="1"/>
    <xf numFmtId="165" fontId="2" fillId="0" borderId="0" xfId="0" applyNumberFormat="1" applyFont="1"/>
    <xf numFmtId="164" fontId="6" fillId="0" borderId="0" xfId="0" applyNumberFormat="1" applyFont="1"/>
    <xf numFmtId="0" fontId="7" fillId="0" borderId="2" xfId="0" applyFont="1" applyBorder="1"/>
    <xf numFmtId="0" fontId="7" fillId="0" borderId="3" xfId="0" applyFont="1" applyBorder="1"/>
    <xf numFmtId="0" fontId="7" fillId="3" borderId="3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0" borderId="5" xfId="0" applyFont="1" applyBorder="1"/>
    <xf numFmtId="0" fontId="7" fillId="0" borderId="1" xfId="0" applyFont="1" applyBorder="1" applyAlignment="1">
      <alignment wrapText="1"/>
    </xf>
    <xf numFmtId="0" fontId="7" fillId="3" borderId="1" xfId="0" applyFont="1" applyFill="1" applyBorder="1" applyAlignment="1">
      <alignment horizontal="center"/>
    </xf>
    <xf numFmtId="164" fontId="7" fillId="2" borderId="1" xfId="0" applyNumberFormat="1" applyFont="1" applyFill="1" applyBorder="1"/>
    <xf numFmtId="4" fontId="7" fillId="2" borderId="1" xfId="0" applyNumberFormat="1" applyFont="1" applyFill="1" applyBorder="1"/>
    <xf numFmtId="0" fontId="7" fillId="2" borderId="6" xfId="0" applyFont="1" applyFill="1" applyBorder="1"/>
    <xf numFmtId="0" fontId="8" fillId="3" borderId="8" xfId="0" applyFont="1" applyFill="1" applyBorder="1" applyAlignment="1">
      <alignment horizontal="center"/>
    </xf>
    <xf numFmtId="0" fontId="8" fillId="2" borderId="9" xfId="0" applyFont="1" applyFill="1" applyBorder="1"/>
    <xf numFmtId="0" fontId="9" fillId="0" borderId="0" xfId="0" applyFont="1"/>
    <xf numFmtId="0" fontId="0" fillId="0" borderId="7" xfId="0" applyBorder="1"/>
    <xf numFmtId="0" fontId="10" fillId="0" borderId="0" xfId="0" applyFont="1"/>
    <xf numFmtId="164" fontId="9" fillId="0" borderId="0" xfId="0" applyNumberFormat="1" applyFont="1"/>
    <xf numFmtId="165" fontId="9" fillId="0" borderId="0" xfId="0" applyNumberFormat="1" applyFont="1"/>
    <xf numFmtId="164" fontId="10" fillId="0" borderId="1" xfId="0" applyNumberFormat="1" applyFont="1" applyBorder="1"/>
    <xf numFmtId="164" fontId="2" fillId="0" borderId="1" xfId="0" applyNumberFormat="1" applyFont="1" applyBorder="1"/>
    <xf numFmtId="0" fontId="2" fillId="0" borderId="3" xfId="0" applyFont="1" applyBorder="1"/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164" fontId="2" fillId="2" borderId="11" xfId="0" applyNumberFormat="1" applyFont="1" applyFill="1" applyBorder="1"/>
    <xf numFmtId="0" fontId="8" fillId="0" borderId="1" xfId="0" applyFont="1" applyBorder="1"/>
    <xf numFmtId="0" fontId="8" fillId="3" borderId="1" xfId="0" applyFont="1" applyFill="1" applyBorder="1" applyAlignment="1">
      <alignment horizontal="center"/>
    </xf>
    <xf numFmtId="0" fontId="0" fillId="0" borderId="8" xfId="0" applyBorder="1" applyAlignment="1">
      <alignment wrapText="1"/>
    </xf>
    <xf numFmtId="164" fontId="7" fillId="2" borderId="8" xfId="0" applyNumberFormat="1" applyFont="1" applyFill="1" applyBorder="1"/>
    <xf numFmtId="4" fontId="7" fillId="2" borderId="8" xfId="0" applyNumberFormat="1" applyFont="1" applyFill="1" applyBorder="1"/>
    <xf numFmtId="0" fontId="8" fillId="0" borderId="5" xfId="0" applyFont="1" applyBorder="1"/>
    <xf numFmtId="0" fontId="8" fillId="2" borderId="6" xfId="0" applyFont="1" applyFill="1" applyBorder="1"/>
    <xf numFmtId="0" fontId="0" fillId="0" borderId="8" xfId="0" applyBorder="1"/>
    <xf numFmtId="0" fontId="12" fillId="0" borderId="10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57824-E110-4BBA-BD6E-E77EBA9A8956}">
  <dimension ref="B2:I17"/>
  <sheetViews>
    <sheetView tabSelected="1" workbookViewId="0">
      <selection activeCell="C8" sqref="C8"/>
    </sheetView>
  </sheetViews>
  <sheetFormatPr defaultRowHeight="14.4" x14ac:dyDescent="0.3"/>
  <cols>
    <col min="2" max="2" width="16.44140625" customWidth="1"/>
    <col min="3" max="3" width="41.77734375" customWidth="1"/>
    <col min="4" max="4" width="11.5546875" customWidth="1"/>
    <col min="5" max="5" width="16.44140625" customWidth="1"/>
    <col min="6" max="6" width="14" customWidth="1"/>
    <col min="7" max="7" width="12.6640625" customWidth="1"/>
    <col min="8" max="8" width="11.33203125" customWidth="1"/>
    <col min="9" max="9" width="23.88671875" customWidth="1"/>
    <col min="10" max="10" width="16.6640625" customWidth="1"/>
  </cols>
  <sheetData>
    <row r="2" spans="2:9" ht="14.4" customHeight="1" x14ac:dyDescent="0.3">
      <c r="B2" s="65" t="s">
        <v>19</v>
      </c>
      <c r="C2" s="65"/>
      <c r="D2" s="65"/>
    </row>
    <row r="4" spans="2:9" x14ac:dyDescent="0.3">
      <c r="C4" s="2"/>
    </row>
    <row r="5" spans="2:9" ht="15" thickBot="1" x14ac:dyDescent="0.35"/>
    <row r="6" spans="2:9" ht="27.6" x14ac:dyDescent="0.3">
      <c r="B6" s="27" t="s">
        <v>20</v>
      </c>
      <c r="C6" s="28" t="s">
        <v>21</v>
      </c>
      <c r="D6" s="28" t="s">
        <v>0</v>
      </c>
      <c r="E6" s="29" t="s">
        <v>2</v>
      </c>
      <c r="F6" s="30" t="s">
        <v>10</v>
      </c>
      <c r="G6" s="30" t="s">
        <v>4</v>
      </c>
      <c r="H6" s="30" t="s">
        <v>1</v>
      </c>
      <c r="I6" s="31" t="s">
        <v>6</v>
      </c>
    </row>
    <row r="7" spans="2:9" x14ac:dyDescent="0.3">
      <c r="B7" s="32" t="s">
        <v>18</v>
      </c>
      <c r="C7" s="33" t="s">
        <v>32</v>
      </c>
      <c r="D7" s="5">
        <v>5</v>
      </c>
      <c r="E7" s="34" t="s">
        <v>3</v>
      </c>
      <c r="F7" s="35">
        <f>SUM('Sklop 1 '!H9)</f>
        <v>0</v>
      </c>
      <c r="G7" s="36">
        <f>SUM(F7/100*22)</f>
        <v>0</v>
      </c>
      <c r="H7" s="35">
        <f>F7*1.22</f>
        <v>0</v>
      </c>
      <c r="I7" s="37"/>
    </row>
    <row r="8" spans="2:9" s="22" customFormat="1" ht="16.8" customHeight="1" x14ac:dyDescent="0.3">
      <c r="B8" s="60" t="s">
        <v>17</v>
      </c>
      <c r="C8" s="55" t="s">
        <v>33</v>
      </c>
      <c r="D8" s="5">
        <v>88</v>
      </c>
      <c r="E8" s="56" t="s">
        <v>3</v>
      </c>
      <c r="F8" s="35">
        <f>SUM('Sklop 2'!I10)</f>
        <v>0</v>
      </c>
      <c r="G8" s="36">
        <f t="shared" ref="G8:G9" si="0">SUM(F8/100*22)</f>
        <v>0</v>
      </c>
      <c r="H8" s="35">
        <f t="shared" ref="H8:H9" si="1">F8*1.22</f>
        <v>0</v>
      </c>
      <c r="I8" s="61"/>
    </row>
    <row r="9" spans="2:9" s="22" customFormat="1" ht="16.8" customHeight="1" thickBot="1" x14ac:dyDescent="0.35">
      <c r="B9" s="41" t="s">
        <v>22</v>
      </c>
      <c r="C9" s="62" t="s">
        <v>23</v>
      </c>
      <c r="D9" s="57">
        <v>7</v>
      </c>
      <c r="E9" s="38" t="s">
        <v>3</v>
      </c>
      <c r="F9" s="58">
        <f>SUM('Sklop 3'!I9)</f>
        <v>0</v>
      </c>
      <c r="G9" s="59">
        <f t="shared" si="0"/>
        <v>0</v>
      </c>
      <c r="H9" s="58">
        <f t="shared" si="1"/>
        <v>0</v>
      </c>
      <c r="I9" s="39"/>
    </row>
    <row r="10" spans="2:9" ht="21.75" customHeight="1" thickBot="1" x14ac:dyDescent="0.35">
      <c r="F10" s="54">
        <f>SUM(F7:F8)</f>
        <v>0</v>
      </c>
      <c r="G10" s="54">
        <f t="shared" ref="G10:H10" si="2">SUM(G7:G8)</f>
        <v>0</v>
      </c>
      <c r="H10" s="54">
        <f t="shared" si="2"/>
        <v>0</v>
      </c>
    </row>
    <row r="12" spans="2:9" x14ac:dyDescent="0.3">
      <c r="C12" s="2"/>
      <c r="D12" s="66" t="s">
        <v>29</v>
      </c>
      <c r="E12" s="66"/>
      <c r="F12" s="1">
        <f>SUM(F10)</f>
        <v>0</v>
      </c>
    </row>
    <row r="13" spans="2:9" x14ac:dyDescent="0.3">
      <c r="D13" s="67" t="s">
        <v>4</v>
      </c>
      <c r="E13" s="67"/>
      <c r="F13" s="25">
        <f>SUM(F12/100*22)</f>
        <v>0</v>
      </c>
    </row>
    <row r="14" spans="2:9" x14ac:dyDescent="0.3">
      <c r="D14" s="67" t="s">
        <v>30</v>
      </c>
      <c r="E14" s="67"/>
      <c r="F14" s="1">
        <f>SUM(F12:F13)</f>
        <v>0</v>
      </c>
    </row>
    <row r="15" spans="2:9" x14ac:dyDescent="0.3">
      <c r="C15" t="s">
        <v>14</v>
      </c>
    </row>
    <row r="17" spans="3:3" x14ac:dyDescent="0.3">
      <c r="C17" t="s">
        <v>15</v>
      </c>
    </row>
  </sheetData>
  <mergeCells count="4">
    <mergeCell ref="B2:D2"/>
    <mergeCell ref="D12:E12"/>
    <mergeCell ref="D13:E13"/>
    <mergeCell ref="D14:E14"/>
  </mergeCells>
  <phoneticPr fontId="1" type="noConversion"/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F4E05-CBDA-4C46-BD5B-82F5BF56B97F}">
  <dimension ref="A2:K14"/>
  <sheetViews>
    <sheetView workbookViewId="0">
      <selection activeCell="C11" sqref="C11"/>
    </sheetView>
  </sheetViews>
  <sheetFormatPr defaultRowHeight="14.4" x14ac:dyDescent="0.3"/>
  <cols>
    <col min="1" max="1" width="8.109375" customWidth="1"/>
    <col min="2" max="2" width="28.21875" customWidth="1"/>
    <col min="3" max="3" width="44.33203125" customWidth="1"/>
    <col min="4" max="4" width="12.109375" customWidth="1"/>
    <col min="5" max="5" width="9.6640625" customWidth="1"/>
    <col min="6" max="6" width="14" customWidth="1"/>
    <col min="7" max="7" width="15.44140625" customWidth="1"/>
    <col min="8" max="10" width="11.5546875" customWidth="1"/>
    <col min="11" max="11" width="16.33203125" customWidth="1"/>
  </cols>
  <sheetData>
    <row r="2" spans="1:11" x14ac:dyDescent="0.3">
      <c r="B2" s="23" t="s">
        <v>24</v>
      </c>
    </row>
    <row r="3" spans="1:11" x14ac:dyDescent="0.3">
      <c r="B3" s="23"/>
    </row>
    <row r="4" spans="1:11" ht="15" thickBot="1" x14ac:dyDescent="0.35"/>
    <row r="5" spans="1:11" ht="43.2" x14ac:dyDescent="0.3">
      <c r="A5" s="16"/>
      <c r="B5" s="47" t="s">
        <v>7</v>
      </c>
      <c r="C5" s="47" t="s">
        <v>8</v>
      </c>
      <c r="D5" s="48" t="s">
        <v>0</v>
      </c>
      <c r="E5" s="49" t="s">
        <v>2</v>
      </c>
      <c r="F5" s="50" t="s">
        <v>5</v>
      </c>
      <c r="G5" s="51" t="s">
        <v>9</v>
      </c>
      <c r="H5" s="52" t="s">
        <v>10</v>
      </c>
      <c r="I5" s="52" t="s">
        <v>4</v>
      </c>
      <c r="J5" s="52" t="s">
        <v>1</v>
      </c>
      <c r="K5" s="53" t="s">
        <v>6</v>
      </c>
    </row>
    <row r="6" spans="1:11" x14ac:dyDescent="0.3">
      <c r="A6" s="20" t="s">
        <v>18</v>
      </c>
      <c r="B6" s="5" t="s">
        <v>25</v>
      </c>
      <c r="C6" s="5" t="s">
        <v>31</v>
      </c>
      <c r="D6" s="9">
        <v>5</v>
      </c>
      <c r="E6" s="21" t="s">
        <v>3</v>
      </c>
      <c r="F6" s="14"/>
      <c r="G6" s="6"/>
      <c r="H6" s="7">
        <f>SUM(D6*G6)</f>
        <v>0</v>
      </c>
      <c r="I6" s="8">
        <f>SUM(H6/100*22)</f>
        <v>0</v>
      </c>
      <c r="J6" s="7">
        <f>H6*1.22</f>
        <v>0</v>
      </c>
      <c r="K6" s="15"/>
    </row>
    <row r="7" spans="1:11" x14ac:dyDescent="0.3">
      <c r="B7" s="2"/>
      <c r="C7" s="2"/>
      <c r="D7" s="2"/>
      <c r="E7" s="2"/>
      <c r="F7" s="2"/>
      <c r="G7" s="3"/>
      <c r="H7" s="45">
        <f>SUM(H6)</f>
        <v>0</v>
      </c>
      <c r="I7" s="45">
        <f t="shared" ref="I7:J7" si="0">SUM(I6)</f>
        <v>0</v>
      </c>
      <c r="J7" s="45">
        <f t="shared" si="0"/>
        <v>0</v>
      </c>
    </row>
    <row r="8" spans="1:11" x14ac:dyDescent="0.3">
      <c r="B8" s="2"/>
      <c r="C8" s="2"/>
      <c r="D8" s="2"/>
      <c r="E8" s="2"/>
      <c r="F8" s="2"/>
      <c r="G8" s="3"/>
      <c r="H8" s="4"/>
      <c r="I8" s="4"/>
      <c r="J8" s="4"/>
    </row>
    <row r="9" spans="1:11" x14ac:dyDescent="0.3">
      <c r="B9" s="2"/>
      <c r="C9" s="2"/>
      <c r="D9" s="2"/>
      <c r="E9" s="2"/>
      <c r="F9" s="2"/>
      <c r="G9" s="24" t="s">
        <v>13</v>
      </c>
      <c r="H9" s="26">
        <f>SUM(H7)</f>
        <v>0</v>
      </c>
      <c r="I9" s="2"/>
      <c r="J9" s="2"/>
    </row>
    <row r="10" spans="1:11" x14ac:dyDescent="0.3">
      <c r="G10" s="23" t="s">
        <v>11</v>
      </c>
      <c r="H10" s="25">
        <f>SUM(H9/100/22)</f>
        <v>0</v>
      </c>
    </row>
    <row r="11" spans="1:11" x14ac:dyDescent="0.3">
      <c r="G11" s="23" t="s">
        <v>12</v>
      </c>
      <c r="H11" s="1">
        <f>SUM(H9:H10)</f>
        <v>0</v>
      </c>
    </row>
    <row r="12" spans="1:11" x14ac:dyDescent="0.3">
      <c r="B12" t="s">
        <v>14</v>
      </c>
    </row>
    <row r="14" spans="1:11" x14ac:dyDescent="0.3">
      <c r="B14" t="s">
        <v>15</v>
      </c>
      <c r="D14" t="s">
        <v>16</v>
      </c>
    </row>
  </sheetData>
  <pageMargins left="0.7" right="0.7" top="0.75" bottom="0.75" header="0.3" footer="0.3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90613-6EA6-4BC4-B5B7-916D1E553D98}">
  <dimension ref="B3:L15"/>
  <sheetViews>
    <sheetView workbookViewId="0">
      <selection activeCell="C13" sqref="C13"/>
    </sheetView>
  </sheetViews>
  <sheetFormatPr defaultRowHeight="14.4" x14ac:dyDescent="0.3"/>
  <cols>
    <col min="1" max="1" width="1.77734375" customWidth="1"/>
    <col min="2" max="2" width="10.6640625" customWidth="1"/>
    <col min="3" max="4" width="42.109375" customWidth="1"/>
    <col min="7" max="7" width="11.6640625" customWidth="1"/>
    <col min="8" max="8" width="16.33203125" customWidth="1"/>
    <col min="12" max="12" width="17.33203125" customWidth="1"/>
  </cols>
  <sheetData>
    <row r="3" spans="2:12" x14ac:dyDescent="0.3">
      <c r="B3" s="23" t="s">
        <v>28</v>
      </c>
      <c r="C3" s="64"/>
    </row>
    <row r="5" spans="2:12" ht="15" thickBot="1" x14ac:dyDescent="0.35"/>
    <row r="6" spans="2:12" ht="43.8" thickBot="1" x14ac:dyDescent="0.35">
      <c r="B6" s="16"/>
      <c r="C6" s="47" t="s">
        <v>7</v>
      </c>
      <c r="D6" s="47" t="s">
        <v>8</v>
      </c>
      <c r="E6" s="48" t="s">
        <v>0</v>
      </c>
      <c r="F6" s="49" t="s">
        <v>2</v>
      </c>
      <c r="G6" s="50" t="s">
        <v>5</v>
      </c>
      <c r="H6" s="51" t="s">
        <v>9</v>
      </c>
      <c r="I6" s="52" t="s">
        <v>10</v>
      </c>
      <c r="J6" s="52" t="s">
        <v>4</v>
      </c>
      <c r="K6" s="52" t="s">
        <v>1</v>
      </c>
      <c r="L6" s="53" t="s">
        <v>6</v>
      </c>
    </row>
    <row r="7" spans="2:12" ht="15" thickBot="1" x14ac:dyDescent="0.35">
      <c r="B7" s="20" t="s">
        <v>17</v>
      </c>
      <c r="C7" s="63" t="s">
        <v>33</v>
      </c>
      <c r="D7" s="5" t="s">
        <v>31</v>
      </c>
      <c r="E7" s="9">
        <v>88</v>
      </c>
      <c r="F7" s="21" t="s">
        <v>3</v>
      </c>
      <c r="G7" s="14"/>
      <c r="H7" s="6"/>
      <c r="I7" s="7">
        <f>SUM(E7*H7)</f>
        <v>0</v>
      </c>
      <c r="J7" s="8">
        <f>SUM(I7/100*22)</f>
        <v>0</v>
      </c>
      <c r="K7" s="7">
        <f>I7*1.22</f>
        <v>0</v>
      </c>
      <c r="L7" s="15"/>
    </row>
    <row r="8" spans="2:12" x14ac:dyDescent="0.3">
      <c r="C8" s="2"/>
      <c r="D8" s="2"/>
      <c r="E8" s="2"/>
      <c r="F8" s="2"/>
      <c r="G8" s="2"/>
      <c r="H8" s="3"/>
      <c r="I8" s="45">
        <f>SUM(I7)</f>
        <v>0</v>
      </c>
      <c r="J8" s="45">
        <f t="shared" ref="J8:K8" si="0">SUM(J7)</f>
        <v>0</v>
      </c>
      <c r="K8" s="45">
        <f t="shared" si="0"/>
        <v>0</v>
      </c>
    </row>
    <row r="9" spans="2:12" x14ac:dyDescent="0.3">
      <c r="C9" s="2"/>
      <c r="D9" s="2"/>
      <c r="E9" s="2"/>
      <c r="F9" s="2"/>
      <c r="G9" s="2"/>
      <c r="H9" s="3"/>
      <c r="I9" s="4"/>
      <c r="J9" s="4"/>
      <c r="K9" s="4"/>
    </row>
    <row r="10" spans="2:12" x14ac:dyDescent="0.3">
      <c r="C10" s="2"/>
      <c r="D10" s="2"/>
      <c r="E10" s="2"/>
      <c r="F10" s="2"/>
      <c r="G10" s="2"/>
      <c r="H10" s="24" t="s">
        <v>13</v>
      </c>
      <c r="I10" s="26">
        <f>SUM(I8)</f>
        <v>0</v>
      </c>
      <c r="J10" s="2"/>
      <c r="K10" s="2"/>
    </row>
    <row r="11" spans="2:12" x14ac:dyDescent="0.3">
      <c r="H11" s="23" t="s">
        <v>11</v>
      </c>
      <c r="I11" s="25">
        <f>SUM(I10/100/22)</f>
        <v>0</v>
      </c>
    </row>
    <row r="12" spans="2:12" x14ac:dyDescent="0.3">
      <c r="H12" s="23" t="s">
        <v>12</v>
      </c>
      <c r="I12" s="1">
        <f>SUM(I10:I11)</f>
        <v>0</v>
      </c>
    </row>
    <row r="13" spans="2:12" x14ac:dyDescent="0.3">
      <c r="C13" t="s">
        <v>14</v>
      </c>
    </row>
    <row r="15" spans="2:12" x14ac:dyDescent="0.3">
      <c r="C15" t="s">
        <v>15</v>
      </c>
      <c r="E15" t="s">
        <v>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1A912-4412-47CD-A7D6-7BF8E1A05EDE}">
  <dimension ref="B2:M14"/>
  <sheetViews>
    <sheetView zoomScaleNormal="100" workbookViewId="0">
      <selection activeCell="D6" sqref="D6"/>
    </sheetView>
  </sheetViews>
  <sheetFormatPr defaultRowHeight="14.4" x14ac:dyDescent="0.3"/>
  <cols>
    <col min="2" max="2" width="11.6640625" customWidth="1"/>
    <col min="3" max="3" width="27.6640625" customWidth="1"/>
    <col min="4" max="4" width="42.33203125" customWidth="1"/>
    <col min="5" max="5" width="8.109375" customWidth="1"/>
    <col min="6" max="6" width="6.6640625" customWidth="1"/>
    <col min="7" max="7" width="16.88671875" customWidth="1"/>
    <col min="8" max="8" width="16.6640625" customWidth="1"/>
    <col min="9" max="9" width="13.109375" customWidth="1"/>
    <col min="10" max="11" width="11.33203125" customWidth="1"/>
    <col min="12" max="12" width="24.109375" customWidth="1"/>
    <col min="13" max="13" width="11.44140625" customWidth="1"/>
  </cols>
  <sheetData>
    <row r="2" spans="2:13" x14ac:dyDescent="0.3">
      <c r="C2" s="40" t="s">
        <v>26</v>
      </c>
    </row>
    <row r="4" spans="2:13" ht="15" thickBot="1" x14ac:dyDescent="0.35"/>
    <row r="5" spans="2:13" ht="43.8" thickBot="1" x14ac:dyDescent="0.35">
      <c r="B5" s="16"/>
      <c r="C5" s="17" t="s">
        <v>7</v>
      </c>
      <c r="D5" s="17" t="s">
        <v>8</v>
      </c>
      <c r="E5" s="18" t="s">
        <v>0</v>
      </c>
      <c r="F5" s="19" t="s">
        <v>2</v>
      </c>
      <c r="G5" s="10" t="s">
        <v>5</v>
      </c>
      <c r="H5" s="11" t="s">
        <v>9</v>
      </c>
      <c r="I5" s="12" t="s">
        <v>10</v>
      </c>
      <c r="J5" s="12" t="s">
        <v>4</v>
      </c>
      <c r="K5" s="12" t="s">
        <v>1</v>
      </c>
      <c r="L5" s="13" t="s">
        <v>6</v>
      </c>
    </row>
    <row r="6" spans="2:13" ht="15" thickBot="1" x14ac:dyDescent="0.35">
      <c r="B6" s="20" t="s">
        <v>27</v>
      </c>
      <c r="C6" s="63" t="s">
        <v>23</v>
      </c>
      <c r="D6" s="5" t="s">
        <v>31</v>
      </c>
      <c r="E6" s="9">
        <v>7</v>
      </c>
      <c r="F6" s="21" t="s">
        <v>3</v>
      </c>
      <c r="G6" s="14"/>
      <c r="H6" s="6"/>
      <c r="I6" s="7">
        <f>SUM(E6*H6)</f>
        <v>0</v>
      </c>
      <c r="J6" s="8">
        <f>SUM(I6/100*22)</f>
        <v>0</v>
      </c>
      <c r="K6" s="7">
        <f>I6*1.22</f>
        <v>0</v>
      </c>
      <c r="L6" s="15"/>
    </row>
    <row r="7" spans="2:13" x14ac:dyDescent="0.3">
      <c r="I7" s="46">
        <f>SUM(I6:I6)</f>
        <v>0</v>
      </c>
      <c r="J7" s="46">
        <f>SUM(J6:J6)</f>
        <v>0</v>
      </c>
      <c r="K7" s="46">
        <f>SUM(K6:K6)</f>
        <v>0</v>
      </c>
    </row>
    <row r="9" spans="2:13" x14ac:dyDescent="0.3">
      <c r="C9" s="2"/>
      <c r="D9" s="2"/>
      <c r="E9" s="2"/>
      <c r="F9" s="2"/>
      <c r="G9" s="2"/>
      <c r="H9" s="42" t="s">
        <v>13</v>
      </c>
      <c r="I9" s="43">
        <f>SUM(I7)</f>
        <v>0</v>
      </c>
    </row>
    <row r="10" spans="2:13" s="2" customFormat="1" x14ac:dyDescent="0.3">
      <c r="B10"/>
      <c r="C10"/>
      <c r="D10"/>
      <c r="E10"/>
      <c r="F10"/>
      <c r="G10"/>
      <c r="H10" s="40" t="s">
        <v>11</v>
      </c>
      <c r="I10" s="44">
        <f>SUM(I9/100*22)</f>
        <v>0</v>
      </c>
      <c r="J10"/>
      <c r="K10"/>
      <c r="L10"/>
      <c r="M10"/>
    </row>
    <row r="11" spans="2:13" s="2" customFormat="1" x14ac:dyDescent="0.3">
      <c r="B11"/>
      <c r="C11"/>
      <c r="D11"/>
      <c r="E11"/>
      <c r="F11"/>
      <c r="G11"/>
      <c r="H11" s="40" t="s">
        <v>12</v>
      </c>
      <c r="I11" s="43">
        <f>SUM(I9:I10)</f>
        <v>0</v>
      </c>
      <c r="J11"/>
      <c r="K11"/>
      <c r="L11"/>
      <c r="M11"/>
    </row>
    <row r="12" spans="2:13" s="2" customFormat="1" x14ac:dyDescent="0.3">
      <c r="B12"/>
      <c r="C12" t="s">
        <v>14</v>
      </c>
      <c r="D12"/>
      <c r="E12"/>
      <c r="F12"/>
      <c r="G12"/>
      <c r="H12"/>
      <c r="I12"/>
      <c r="J12"/>
      <c r="K12"/>
      <c r="L12"/>
      <c r="M12"/>
    </row>
    <row r="13" spans="2:13" s="2" customFormat="1" x14ac:dyDescent="0.3">
      <c r="B13"/>
      <c r="C13"/>
      <c r="D13"/>
      <c r="E13"/>
      <c r="F13"/>
      <c r="G13"/>
      <c r="H13"/>
      <c r="I13"/>
      <c r="J13"/>
      <c r="K13"/>
      <c r="L13"/>
      <c r="M13"/>
    </row>
    <row r="14" spans="2:13" x14ac:dyDescent="0.3">
      <c r="C14" t="s">
        <v>15</v>
      </c>
      <c r="E14" t="s">
        <v>16</v>
      </c>
    </row>
  </sheetData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3</vt:i4>
      </vt:variant>
    </vt:vector>
  </HeadingPairs>
  <TitlesOfParts>
    <vt:vector size="7" baseType="lpstr">
      <vt:lpstr>REKAPITULACIJA</vt:lpstr>
      <vt:lpstr>Sklop 1 </vt:lpstr>
      <vt:lpstr>Sklop 2</vt:lpstr>
      <vt:lpstr>Sklop 3</vt:lpstr>
      <vt:lpstr>REKAPITULACIJA!Področje_tiskanja</vt:lpstr>
      <vt:lpstr>'Sklop 1 '!Področje_tiskanja</vt:lpstr>
      <vt:lpstr>'Sklop 3'!Področje_tiskanja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Hnet02</dc:creator>
  <cp:lastModifiedBy>Alenka Vodoncnik</cp:lastModifiedBy>
  <cp:lastPrinted>2022-12-19T07:17:13Z</cp:lastPrinted>
  <dcterms:created xsi:type="dcterms:W3CDTF">2017-09-18T10:44:42Z</dcterms:created>
  <dcterms:modified xsi:type="dcterms:W3CDTF">2026-08-04T09:24:43Z</dcterms:modified>
</cp:coreProperties>
</file>